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شهر 8" sheetId="1" r:id="rId1"/>
    <sheet name="شهر 9" sheetId="2" r:id="rId2"/>
    <sheet name="التسويات" sheetId="3" r:id="rId3"/>
    <sheet name="قائمة باسماء الموظفين" sheetId="4" r:id="rId4"/>
    <sheet name="الحل" sheetId="5" r:id="rId5"/>
  </sheets>
  <calcPr calcId="144525"/>
</workbook>
</file>

<file path=xl/calcChain.xml><?xml version="1.0" encoding="utf-8"?>
<calcChain xmlns="http://schemas.openxmlformats.org/spreadsheetml/2006/main">
  <c r="C33" i="5" l="1" a="1"/>
  <c r="C33" i="5" s="1"/>
  <c r="L7" i="5"/>
  <c r="B25" i="5" a="1"/>
  <c r="B25" i="5" s="1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4" i="5"/>
  <c r="E5" i="5"/>
  <c r="E6" i="5"/>
  <c r="E7" i="5"/>
  <c r="E8" i="5"/>
  <c r="E9" i="5"/>
  <c r="E10" i="5"/>
  <c r="E11" i="5"/>
  <c r="E12" i="5"/>
  <c r="E13" i="5"/>
  <c r="F13" i="5" s="1"/>
  <c r="E14" i="5"/>
  <c r="E15" i="5"/>
  <c r="E16" i="5"/>
  <c r="E17" i="5"/>
  <c r="F17" i="5" s="1"/>
  <c r="E18" i="5"/>
  <c r="F18" i="5" s="1"/>
  <c r="E19" i="5"/>
  <c r="F19" i="5" s="1"/>
  <c r="E4" i="5"/>
  <c r="F5" i="5"/>
  <c r="F6" i="5"/>
  <c r="F7" i="5"/>
  <c r="F8" i="5"/>
  <c r="F10" i="5"/>
  <c r="F11" i="5"/>
  <c r="F12" i="5"/>
  <c r="F14" i="5"/>
  <c r="F15" i="5"/>
  <c r="F16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4" i="5"/>
  <c r="C36" i="5" l="1"/>
  <c r="C51" i="5"/>
  <c r="C47" i="5"/>
  <c r="C43" i="5"/>
  <c r="C39" i="5"/>
  <c r="C35" i="5"/>
  <c r="C48" i="5"/>
  <c r="C44" i="5"/>
  <c r="C50" i="5"/>
  <c r="C46" i="5"/>
  <c r="C42" i="5"/>
  <c r="C38" i="5"/>
  <c r="C34" i="5"/>
  <c r="C52" i="5"/>
  <c r="C40" i="5"/>
  <c r="C49" i="5"/>
  <c r="C45" i="5"/>
  <c r="C41" i="5"/>
  <c r="C37" i="5"/>
  <c r="B28" i="5"/>
  <c r="B38" i="5"/>
  <c r="B34" i="5"/>
  <c r="B30" i="5"/>
  <c r="B26" i="5"/>
  <c r="B40" i="5"/>
  <c r="B36" i="5"/>
  <c r="B32" i="5"/>
  <c r="B39" i="5"/>
  <c r="B35" i="5"/>
  <c r="B31" i="5"/>
  <c r="B27" i="5"/>
  <c r="B41" i="5"/>
  <c r="B37" i="5"/>
  <c r="B33" i="5"/>
  <c r="B29" i="5"/>
  <c r="F4" i="5"/>
  <c r="D20" i="5"/>
  <c r="E15" i="2"/>
  <c r="F15" i="2"/>
  <c r="G15" i="2"/>
  <c r="H15" i="2"/>
  <c r="I15" i="2"/>
  <c r="J15" i="2"/>
  <c r="D15" i="2"/>
  <c r="K14" i="2"/>
  <c r="K13" i="2"/>
  <c r="K12" i="2"/>
  <c r="K9" i="2"/>
  <c r="K11" i="2"/>
  <c r="K10" i="2"/>
  <c r="K8" i="2"/>
  <c r="K7" i="2"/>
  <c r="F9" i="5" s="1"/>
  <c r="K6" i="2"/>
  <c r="K5" i="2"/>
  <c r="K4" i="2"/>
  <c r="K3" i="2"/>
  <c r="K2" i="2"/>
  <c r="E12" i="1"/>
  <c r="F12" i="1"/>
  <c r="G12" i="1"/>
  <c r="H12" i="1"/>
  <c r="I12" i="1"/>
  <c r="J12" i="1"/>
  <c r="K12" i="1"/>
  <c r="D12" i="1"/>
  <c r="K3" i="1"/>
  <c r="K4" i="1"/>
  <c r="K5" i="1"/>
  <c r="K6" i="1"/>
  <c r="K7" i="1"/>
  <c r="K8" i="1"/>
  <c r="K9" i="1"/>
  <c r="K10" i="1"/>
  <c r="K11" i="1"/>
  <c r="K2" i="1"/>
  <c r="F20" i="5" l="1"/>
  <c r="K15" i="2"/>
  <c r="E20" i="5"/>
</calcChain>
</file>

<file path=xl/sharedStrings.xml><?xml version="1.0" encoding="utf-8"?>
<sst xmlns="http://schemas.openxmlformats.org/spreadsheetml/2006/main" count="92" uniqueCount="46">
  <si>
    <t>رقم الموظف</t>
  </si>
  <si>
    <t>اسم الموظف</t>
  </si>
  <si>
    <t>تاريخ التعيين</t>
  </si>
  <si>
    <t>الاساسي</t>
  </si>
  <si>
    <t>البدلات</t>
  </si>
  <si>
    <t>البدلات2</t>
  </si>
  <si>
    <t>الاستقطاعات</t>
  </si>
  <si>
    <t>الاستقطاعات2</t>
  </si>
  <si>
    <t>التامينات الاجتماعيه</t>
  </si>
  <si>
    <t>الضرائب</t>
  </si>
  <si>
    <t>صافي المرتب</t>
  </si>
  <si>
    <t>محم</t>
  </si>
  <si>
    <t>احمد</t>
  </si>
  <si>
    <t>علي</t>
  </si>
  <si>
    <t>حسين</t>
  </si>
  <si>
    <t>حسنين</t>
  </si>
  <si>
    <t>شعبان</t>
  </si>
  <si>
    <t>رمضان</t>
  </si>
  <si>
    <t>سيد</t>
  </si>
  <si>
    <t>حسام</t>
  </si>
  <si>
    <t>ابراهيم</t>
  </si>
  <si>
    <t>وائل</t>
  </si>
  <si>
    <t>هشام</t>
  </si>
  <si>
    <t>عباس</t>
  </si>
  <si>
    <t>محمدين</t>
  </si>
  <si>
    <t>سلامه</t>
  </si>
  <si>
    <t>وسام</t>
  </si>
  <si>
    <t>مطلوب هنا في هذا الشيت ان اعرف الفرق بين مرتبات اغسطس ومرتبات سبتمبر</t>
  </si>
  <si>
    <t>اريد ان اعرف اسماء الموظفين الذين استقالوا واسمائهم حذفت من كشف شهر 9</t>
  </si>
  <si>
    <t>اريد ان اعرف اسماء الموظفين الذين تم تعيينهم حديثا خلال 9 واسمائهم اضيفت لكشف شهر 9 ولم تكن موجوده في كشف شهر 8 واسمائهم حذفت من كشف شهر 9</t>
  </si>
  <si>
    <t>وليس مجرد الاسماء فقط ولكني اريد الفرق بين المرتبات الخاصه بكل اسم حتى استطيع عمل التسويات المحاسبيه اللازمه</t>
  </si>
  <si>
    <t>المطلوب الأول</t>
  </si>
  <si>
    <t>أغسطس</t>
  </si>
  <si>
    <t>سبتمبر</t>
  </si>
  <si>
    <t>الفرق</t>
  </si>
  <si>
    <t>المطلوب الثانى</t>
  </si>
  <si>
    <t>استقاله</t>
  </si>
  <si>
    <t xml:space="preserve"> =IFERROR(INDEX($C$4:$C$19;SMALL(IF($E$4:$E$20=0;ROW($E$4:$E$20);"");ROW(A:A))-3);"")</t>
  </si>
  <si>
    <t xml:space="preserve"> =IF(K3=0;"استقاله";"")</t>
  </si>
  <si>
    <t xml:space="preserve"> =SUMIF('شهر 8'!$B:$B;الحل!$C4;'شهر 8'!$K:$K)</t>
  </si>
  <si>
    <t xml:space="preserve"> =SUMIF('شهر 9'!$B:$B;الحل!$C4;'شهر 9'!$K:$K)</t>
  </si>
  <si>
    <t>المطلوب الثالث</t>
  </si>
  <si>
    <t>المطلوب الرابع</t>
  </si>
  <si>
    <t>اجابته في المطلوب الأول</t>
  </si>
  <si>
    <t xml:space="preserve">قائمة تعريفية بالموظفين </t>
  </si>
  <si>
    <t xml:space="preserve"> =IFERROR(INDEX($C$4:$C$19;SMALL(IF($D$4:$D$19=0;ROW($D$4:$D$19);"");ROW(A:A))-5;0);"")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</si>
</sst>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1" xfId="1" applyFont="1" applyBorder="1"/>
    <xf numFmtId="164" fontId="2" fillId="0" borderId="1" xfId="1" applyFont="1" applyBorder="1"/>
    <xf numFmtId="0" fontId="2" fillId="0" borderId="1" xfId="0" applyFont="1" applyBorder="1"/>
    <xf numFmtId="0" fontId="2" fillId="0" borderId="0" xfId="0" applyFont="1"/>
    <xf numFmtId="16" fontId="2" fillId="0" borderId="1" xfId="0" applyNumberFormat="1" applyFont="1" applyBorder="1"/>
    <xf numFmtId="0" fontId="0" fillId="0" borderId="1" xfId="0" applyBorder="1"/>
    <xf numFmtId="0" fontId="0" fillId="2" borderId="1" xfId="0" applyFill="1" applyBorder="1"/>
    <xf numFmtId="0" fontId="2" fillId="0" borderId="2" xfId="0" applyFont="1" applyFill="1" applyBorder="1"/>
    <xf numFmtId="0" fontId="0" fillId="3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H20" sqref="H20"/>
    </sheetView>
  </sheetViews>
  <sheetFormatPr defaultColWidth="9.25" defaultRowHeight="15" x14ac:dyDescent="0.25"/>
  <cols>
    <col min="1" max="1" width="9.625" style="4" bestFit="1" customWidth="1"/>
    <col min="2" max="2" width="9.875" style="4" bestFit="1" customWidth="1"/>
    <col min="3" max="3" width="10" style="4" bestFit="1" customWidth="1"/>
    <col min="4" max="4" width="9.625" bestFit="1" customWidth="1"/>
    <col min="5" max="5" width="8" bestFit="1" customWidth="1"/>
    <col min="6" max="6" width="7" bestFit="1" customWidth="1"/>
    <col min="7" max="7" width="10" bestFit="1" customWidth="1"/>
    <col min="8" max="8" width="11" bestFit="1" customWidth="1"/>
    <col min="9" max="9" width="15.25" bestFit="1" customWidth="1"/>
    <col min="10" max="10" width="7.25" bestFit="1" customWidth="1"/>
    <col min="11" max="11" width="10.75" bestFit="1" customWidth="1"/>
  </cols>
  <sheetData>
    <row r="1" spans="1:11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3">
        <v>1</v>
      </c>
      <c r="B2" s="3" t="s">
        <v>11</v>
      </c>
      <c r="C2" s="5">
        <v>41821</v>
      </c>
      <c r="D2" s="1">
        <v>100</v>
      </c>
      <c r="E2" s="1">
        <v>10</v>
      </c>
      <c r="F2" s="1">
        <v>1</v>
      </c>
      <c r="G2" s="1">
        <v>5</v>
      </c>
      <c r="H2" s="1">
        <v>4</v>
      </c>
      <c r="I2" s="1">
        <v>3</v>
      </c>
      <c r="J2" s="1">
        <v>2</v>
      </c>
      <c r="K2" s="1">
        <f>D2+E2+F2-G2-H2-I2-J2</f>
        <v>97</v>
      </c>
    </row>
    <row r="3" spans="1:11" x14ac:dyDescent="0.25">
      <c r="A3" s="3">
        <v>2</v>
      </c>
      <c r="B3" s="3" t="s">
        <v>12</v>
      </c>
      <c r="C3" s="5">
        <v>41822</v>
      </c>
      <c r="D3" s="1">
        <v>200</v>
      </c>
      <c r="E3" s="1">
        <v>20</v>
      </c>
      <c r="F3" s="1">
        <v>2</v>
      </c>
      <c r="G3" s="1">
        <v>5</v>
      </c>
      <c r="H3" s="1">
        <v>4</v>
      </c>
      <c r="I3" s="1">
        <v>3</v>
      </c>
      <c r="J3" s="1">
        <v>2</v>
      </c>
      <c r="K3" s="1">
        <f t="shared" ref="K3:K11" si="0">D3+E3+F3-G3-H3-I3-J3</f>
        <v>208</v>
      </c>
    </row>
    <row r="4" spans="1:11" x14ac:dyDescent="0.25">
      <c r="A4" s="3">
        <v>3</v>
      </c>
      <c r="B4" s="3" t="s">
        <v>13</v>
      </c>
      <c r="C4" s="5">
        <v>41823</v>
      </c>
      <c r="D4" s="1">
        <v>300</v>
      </c>
      <c r="E4" s="1">
        <v>30</v>
      </c>
      <c r="F4" s="1">
        <v>3</v>
      </c>
      <c r="G4" s="1">
        <v>5</v>
      </c>
      <c r="H4" s="1">
        <v>4</v>
      </c>
      <c r="I4" s="1">
        <v>3</v>
      </c>
      <c r="J4" s="1">
        <v>2</v>
      </c>
      <c r="K4" s="1">
        <f t="shared" si="0"/>
        <v>319</v>
      </c>
    </row>
    <row r="5" spans="1:11" x14ac:dyDescent="0.25">
      <c r="A5" s="3">
        <v>4</v>
      </c>
      <c r="B5" s="3" t="s">
        <v>14</v>
      </c>
      <c r="C5" s="5">
        <v>41824</v>
      </c>
      <c r="D5" s="1">
        <v>400</v>
      </c>
      <c r="E5" s="1">
        <v>40</v>
      </c>
      <c r="F5" s="1">
        <v>4</v>
      </c>
      <c r="G5" s="1">
        <v>5</v>
      </c>
      <c r="H5" s="1">
        <v>4</v>
      </c>
      <c r="I5" s="1">
        <v>3</v>
      </c>
      <c r="J5" s="1">
        <v>2</v>
      </c>
      <c r="K5" s="1">
        <f t="shared" si="0"/>
        <v>430</v>
      </c>
    </row>
    <row r="6" spans="1:11" x14ac:dyDescent="0.25">
      <c r="A6" s="3">
        <v>5</v>
      </c>
      <c r="B6" s="3" t="s">
        <v>15</v>
      </c>
      <c r="C6" s="5">
        <v>41825</v>
      </c>
      <c r="D6" s="1">
        <v>500</v>
      </c>
      <c r="E6" s="1">
        <v>50</v>
      </c>
      <c r="F6" s="1">
        <v>5</v>
      </c>
      <c r="G6" s="1">
        <v>5</v>
      </c>
      <c r="H6" s="1">
        <v>4</v>
      </c>
      <c r="I6" s="1">
        <v>3</v>
      </c>
      <c r="J6" s="1">
        <v>2</v>
      </c>
      <c r="K6" s="1">
        <f t="shared" si="0"/>
        <v>541</v>
      </c>
    </row>
    <row r="7" spans="1:11" x14ac:dyDescent="0.25">
      <c r="A7" s="3">
        <v>6</v>
      </c>
      <c r="B7" s="3" t="s">
        <v>16</v>
      </c>
      <c r="C7" s="5">
        <v>41826</v>
      </c>
      <c r="D7" s="1">
        <v>600</v>
      </c>
      <c r="E7" s="1">
        <v>60</v>
      </c>
      <c r="F7" s="1">
        <v>6</v>
      </c>
      <c r="G7" s="1">
        <v>5</v>
      </c>
      <c r="H7" s="1">
        <v>4</v>
      </c>
      <c r="I7" s="1">
        <v>3</v>
      </c>
      <c r="J7" s="1">
        <v>2</v>
      </c>
      <c r="K7" s="1">
        <f t="shared" si="0"/>
        <v>652</v>
      </c>
    </row>
    <row r="8" spans="1:11" x14ac:dyDescent="0.25">
      <c r="A8" s="3">
        <v>7</v>
      </c>
      <c r="B8" s="3" t="s">
        <v>17</v>
      </c>
      <c r="C8" s="5">
        <v>41827</v>
      </c>
      <c r="D8" s="1">
        <v>700</v>
      </c>
      <c r="E8" s="1">
        <v>70</v>
      </c>
      <c r="F8" s="1">
        <v>7</v>
      </c>
      <c r="G8" s="1">
        <v>5</v>
      </c>
      <c r="H8" s="1">
        <v>4</v>
      </c>
      <c r="I8" s="1">
        <v>3</v>
      </c>
      <c r="J8" s="1">
        <v>2</v>
      </c>
      <c r="K8" s="1">
        <f t="shared" si="0"/>
        <v>763</v>
      </c>
    </row>
    <row r="9" spans="1:11" x14ac:dyDescent="0.25">
      <c r="A9" s="3">
        <v>8</v>
      </c>
      <c r="B9" s="3" t="s">
        <v>18</v>
      </c>
      <c r="C9" s="5">
        <v>41828</v>
      </c>
      <c r="D9" s="1">
        <v>800</v>
      </c>
      <c r="E9" s="1">
        <v>80</v>
      </c>
      <c r="F9" s="1">
        <v>8</v>
      </c>
      <c r="G9" s="1">
        <v>5</v>
      </c>
      <c r="H9" s="1">
        <v>4</v>
      </c>
      <c r="I9" s="1">
        <v>3</v>
      </c>
      <c r="J9" s="1">
        <v>2</v>
      </c>
      <c r="K9" s="1">
        <f t="shared" si="0"/>
        <v>874</v>
      </c>
    </row>
    <row r="10" spans="1:11" x14ac:dyDescent="0.25">
      <c r="A10" s="3">
        <v>9</v>
      </c>
      <c r="B10" s="3" t="s">
        <v>19</v>
      </c>
      <c r="C10" s="5">
        <v>41829</v>
      </c>
      <c r="D10" s="1">
        <v>900</v>
      </c>
      <c r="E10" s="1">
        <v>90</v>
      </c>
      <c r="F10" s="1">
        <v>9</v>
      </c>
      <c r="G10" s="1">
        <v>5</v>
      </c>
      <c r="H10" s="1">
        <v>4</v>
      </c>
      <c r="I10" s="1">
        <v>3</v>
      </c>
      <c r="J10" s="1">
        <v>2</v>
      </c>
      <c r="K10" s="1">
        <f t="shared" si="0"/>
        <v>985</v>
      </c>
    </row>
    <row r="11" spans="1:11" x14ac:dyDescent="0.25">
      <c r="A11" s="3">
        <v>10</v>
      </c>
      <c r="B11" s="3" t="s">
        <v>20</v>
      </c>
      <c r="C11" s="5">
        <v>41830</v>
      </c>
      <c r="D11" s="1">
        <v>550</v>
      </c>
      <c r="E11" s="1">
        <v>40</v>
      </c>
      <c r="F11" s="1">
        <v>1</v>
      </c>
      <c r="G11" s="1">
        <v>5</v>
      </c>
      <c r="H11" s="1">
        <v>4</v>
      </c>
      <c r="I11" s="1">
        <v>3</v>
      </c>
      <c r="J11" s="1">
        <v>2</v>
      </c>
      <c r="K11" s="1">
        <f t="shared" si="0"/>
        <v>577</v>
      </c>
    </row>
    <row r="12" spans="1:11" x14ac:dyDescent="0.25">
      <c r="D12" s="2">
        <f>SUM(D2:D11)</f>
        <v>5050</v>
      </c>
      <c r="E12" s="2">
        <f t="shared" ref="E12:K12" si="1">SUM(E2:E11)</f>
        <v>490</v>
      </c>
      <c r="F12" s="2">
        <f t="shared" si="1"/>
        <v>46</v>
      </c>
      <c r="G12" s="2">
        <f t="shared" si="1"/>
        <v>50</v>
      </c>
      <c r="H12" s="2">
        <f t="shared" si="1"/>
        <v>40</v>
      </c>
      <c r="I12" s="2">
        <f t="shared" si="1"/>
        <v>30</v>
      </c>
      <c r="J12" s="2">
        <f t="shared" si="1"/>
        <v>20</v>
      </c>
      <c r="K12" s="2">
        <f t="shared" si="1"/>
        <v>5446</v>
      </c>
    </row>
    <row r="18" ht="14.2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23" sqref="D23"/>
    </sheetView>
  </sheetViews>
  <sheetFormatPr defaultColWidth="9.25" defaultRowHeight="15" x14ac:dyDescent="0.25"/>
  <cols>
    <col min="1" max="1" width="9.625" style="4" bestFit="1" customWidth="1"/>
    <col min="2" max="2" width="9.875" style="4" bestFit="1" customWidth="1"/>
    <col min="3" max="3" width="10" style="4" bestFit="1" customWidth="1"/>
    <col min="4" max="4" width="9.625" bestFit="1" customWidth="1"/>
    <col min="5" max="5" width="8" bestFit="1" customWidth="1"/>
    <col min="6" max="6" width="7" bestFit="1" customWidth="1"/>
    <col min="7" max="7" width="10" bestFit="1" customWidth="1"/>
    <col min="8" max="8" width="11" bestFit="1" customWidth="1"/>
    <col min="9" max="9" width="15.25" bestFit="1" customWidth="1"/>
    <col min="10" max="10" width="7.25" bestFit="1" customWidth="1"/>
    <col min="11" max="11" width="10.75" bestFit="1" customWidth="1"/>
  </cols>
  <sheetData>
    <row r="1" spans="1:11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3">
        <v>1</v>
      </c>
      <c r="B2" s="3" t="s">
        <v>11</v>
      </c>
      <c r="C2" s="5">
        <v>41821</v>
      </c>
      <c r="D2" s="1">
        <v>100</v>
      </c>
      <c r="E2" s="1">
        <v>10</v>
      </c>
      <c r="F2" s="1">
        <v>1</v>
      </c>
      <c r="G2" s="1">
        <v>5</v>
      </c>
      <c r="H2" s="1">
        <v>4</v>
      </c>
      <c r="I2" s="1">
        <v>3</v>
      </c>
      <c r="J2" s="1">
        <v>2</v>
      </c>
      <c r="K2" s="1">
        <f>D2+E2+F2-G2-H2-I2-J2</f>
        <v>97</v>
      </c>
    </row>
    <row r="3" spans="1:11" x14ac:dyDescent="0.25">
      <c r="A3" s="3">
        <v>2</v>
      </c>
      <c r="B3" s="3" t="s">
        <v>12</v>
      </c>
      <c r="C3" s="5">
        <v>41822</v>
      </c>
      <c r="D3" s="1">
        <v>200</v>
      </c>
      <c r="E3" s="1">
        <v>20</v>
      </c>
      <c r="F3" s="1">
        <v>2</v>
      </c>
      <c r="G3" s="1">
        <v>5</v>
      </c>
      <c r="H3" s="1">
        <v>4</v>
      </c>
      <c r="I3" s="1">
        <v>3</v>
      </c>
      <c r="J3" s="1">
        <v>2</v>
      </c>
      <c r="K3" s="1">
        <f t="shared" ref="K3:K8" si="0">D3+E3+F3-G3-H3-I3-J3</f>
        <v>208</v>
      </c>
    </row>
    <row r="4" spans="1:11" x14ac:dyDescent="0.25">
      <c r="A4" s="3">
        <v>4</v>
      </c>
      <c r="B4" s="3" t="s">
        <v>14</v>
      </c>
      <c r="C4" s="5">
        <v>41824</v>
      </c>
      <c r="D4" s="1">
        <v>400</v>
      </c>
      <c r="E4" s="1">
        <v>40</v>
      </c>
      <c r="F4" s="1">
        <v>4</v>
      </c>
      <c r="G4" s="1">
        <v>5</v>
      </c>
      <c r="H4" s="1">
        <v>4</v>
      </c>
      <c r="I4" s="1">
        <v>3</v>
      </c>
      <c r="J4" s="1">
        <v>2</v>
      </c>
      <c r="K4" s="1">
        <f t="shared" si="0"/>
        <v>430</v>
      </c>
    </row>
    <row r="5" spans="1:11" x14ac:dyDescent="0.25">
      <c r="A5" s="3">
        <v>6</v>
      </c>
      <c r="B5" s="3" t="s">
        <v>16</v>
      </c>
      <c r="C5" s="5">
        <v>41826</v>
      </c>
      <c r="D5" s="1">
        <v>600</v>
      </c>
      <c r="E5" s="1">
        <v>60</v>
      </c>
      <c r="F5" s="1">
        <v>6</v>
      </c>
      <c r="G5" s="1">
        <v>5</v>
      </c>
      <c r="H5" s="1">
        <v>4</v>
      </c>
      <c r="I5" s="1">
        <v>3</v>
      </c>
      <c r="J5" s="1">
        <v>2</v>
      </c>
      <c r="K5" s="1">
        <f t="shared" si="0"/>
        <v>652</v>
      </c>
    </row>
    <row r="6" spans="1:11" x14ac:dyDescent="0.25">
      <c r="A6" s="3">
        <v>7</v>
      </c>
      <c r="B6" s="3" t="s">
        <v>17</v>
      </c>
      <c r="C6" s="5">
        <v>41827</v>
      </c>
      <c r="D6" s="1">
        <v>700</v>
      </c>
      <c r="E6" s="1">
        <v>70</v>
      </c>
      <c r="F6" s="1">
        <v>7</v>
      </c>
      <c r="G6" s="1">
        <v>5</v>
      </c>
      <c r="H6" s="1">
        <v>4</v>
      </c>
      <c r="I6" s="1">
        <v>3</v>
      </c>
      <c r="J6" s="1">
        <v>2</v>
      </c>
      <c r="K6" s="1">
        <f t="shared" si="0"/>
        <v>763</v>
      </c>
    </row>
    <row r="7" spans="1:11" x14ac:dyDescent="0.25">
      <c r="A7" s="3">
        <v>9</v>
      </c>
      <c r="B7" s="3"/>
      <c r="C7" s="5"/>
      <c r="D7" s="1"/>
      <c r="E7" s="1"/>
      <c r="F7" s="1"/>
      <c r="G7" s="1"/>
      <c r="H7" s="1"/>
      <c r="I7" s="1"/>
      <c r="J7" s="1"/>
      <c r="K7" s="1">
        <f t="shared" si="0"/>
        <v>0</v>
      </c>
    </row>
    <row r="8" spans="1:11" x14ac:dyDescent="0.25">
      <c r="A8" s="3">
        <v>10</v>
      </c>
      <c r="B8" s="3" t="s">
        <v>20</v>
      </c>
      <c r="C8" s="5">
        <v>41830</v>
      </c>
      <c r="D8" s="1">
        <v>550</v>
      </c>
      <c r="E8" s="1">
        <v>40</v>
      </c>
      <c r="F8" s="1">
        <v>1</v>
      </c>
      <c r="G8" s="1">
        <v>5</v>
      </c>
      <c r="H8" s="1">
        <v>4</v>
      </c>
      <c r="I8" s="1">
        <v>3</v>
      </c>
      <c r="J8" s="1">
        <v>2</v>
      </c>
      <c r="K8" s="1">
        <f t="shared" si="0"/>
        <v>577</v>
      </c>
    </row>
    <row r="9" spans="1:11" x14ac:dyDescent="0.25">
      <c r="A9" s="3">
        <v>11</v>
      </c>
      <c r="B9" s="3" t="s">
        <v>21</v>
      </c>
      <c r="C9" s="5">
        <v>41881</v>
      </c>
      <c r="D9" s="1">
        <v>250</v>
      </c>
      <c r="E9" s="1">
        <v>30</v>
      </c>
      <c r="F9" s="1">
        <v>3</v>
      </c>
      <c r="G9" s="1">
        <v>5</v>
      </c>
      <c r="H9" s="1">
        <v>4</v>
      </c>
      <c r="I9" s="1">
        <v>3</v>
      </c>
      <c r="J9" s="1">
        <v>2</v>
      </c>
      <c r="K9" s="1">
        <f t="shared" ref="K9:K14" si="1">D9+E9+F9-G9-H9-I9-J9</f>
        <v>269</v>
      </c>
    </row>
    <row r="10" spans="1:11" x14ac:dyDescent="0.25">
      <c r="A10" s="3">
        <v>12</v>
      </c>
      <c r="B10" s="3" t="s">
        <v>22</v>
      </c>
      <c r="C10" s="5">
        <v>41881</v>
      </c>
      <c r="D10" s="1">
        <v>250</v>
      </c>
      <c r="E10" s="1">
        <v>50</v>
      </c>
      <c r="F10" s="1">
        <v>5</v>
      </c>
      <c r="G10" s="1">
        <v>5</v>
      </c>
      <c r="H10" s="1">
        <v>4</v>
      </c>
      <c r="I10" s="1">
        <v>3</v>
      </c>
      <c r="J10" s="1">
        <v>2</v>
      </c>
      <c r="K10" s="1">
        <f t="shared" si="1"/>
        <v>291</v>
      </c>
    </row>
    <row r="11" spans="1:11" x14ac:dyDescent="0.25">
      <c r="A11" s="3">
        <v>13</v>
      </c>
      <c r="B11" s="3" t="s">
        <v>23</v>
      </c>
      <c r="C11" s="5">
        <v>41881</v>
      </c>
      <c r="D11" s="1">
        <v>250</v>
      </c>
      <c r="E11" s="1">
        <v>80</v>
      </c>
      <c r="F11" s="1">
        <v>8</v>
      </c>
      <c r="G11" s="1">
        <v>5</v>
      </c>
      <c r="H11" s="1">
        <v>4</v>
      </c>
      <c r="I11" s="1">
        <v>3</v>
      </c>
      <c r="J11" s="1">
        <v>2</v>
      </c>
      <c r="K11" s="1">
        <f t="shared" si="1"/>
        <v>324</v>
      </c>
    </row>
    <row r="12" spans="1:11" x14ac:dyDescent="0.25">
      <c r="A12" s="3">
        <v>14</v>
      </c>
      <c r="B12" s="3" t="s">
        <v>24</v>
      </c>
      <c r="C12" s="5">
        <v>41881</v>
      </c>
      <c r="D12" s="1">
        <v>250</v>
      </c>
      <c r="E12" s="1">
        <v>80</v>
      </c>
      <c r="F12" s="1">
        <v>8</v>
      </c>
      <c r="G12" s="1">
        <v>5</v>
      </c>
      <c r="H12" s="1">
        <v>4</v>
      </c>
      <c r="I12" s="1">
        <v>3</v>
      </c>
      <c r="J12" s="1">
        <v>2</v>
      </c>
      <c r="K12" s="1">
        <f t="shared" si="1"/>
        <v>324</v>
      </c>
    </row>
    <row r="13" spans="1:11" x14ac:dyDescent="0.25">
      <c r="A13" s="3">
        <v>15</v>
      </c>
      <c r="B13" s="3" t="s">
        <v>25</v>
      </c>
      <c r="C13" s="5">
        <v>41881</v>
      </c>
      <c r="D13" s="1">
        <v>250</v>
      </c>
      <c r="E13" s="1">
        <v>80</v>
      </c>
      <c r="F13" s="1">
        <v>8</v>
      </c>
      <c r="G13" s="1">
        <v>5</v>
      </c>
      <c r="H13" s="1">
        <v>4</v>
      </c>
      <c r="I13" s="1">
        <v>3</v>
      </c>
      <c r="J13" s="1">
        <v>2</v>
      </c>
      <c r="K13" s="1">
        <f t="shared" si="1"/>
        <v>324</v>
      </c>
    </row>
    <row r="14" spans="1:11" x14ac:dyDescent="0.25">
      <c r="A14" s="3">
        <v>16</v>
      </c>
      <c r="B14" s="3" t="s">
        <v>26</v>
      </c>
      <c r="C14" s="5">
        <v>41901</v>
      </c>
      <c r="D14" s="1">
        <v>250</v>
      </c>
      <c r="E14" s="1">
        <v>80</v>
      </c>
      <c r="F14" s="1">
        <v>8</v>
      </c>
      <c r="G14" s="1">
        <v>5</v>
      </c>
      <c r="H14" s="1">
        <v>4</v>
      </c>
      <c r="I14" s="1">
        <v>3</v>
      </c>
      <c r="J14" s="1">
        <v>2</v>
      </c>
      <c r="K14" s="1">
        <f t="shared" si="1"/>
        <v>324</v>
      </c>
    </row>
    <row r="15" spans="1:11" x14ac:dyDescent="0.25">
      <c r="D15" s="2">
        <f>SUM(D2:D14)</f>
        <v>4050</v>
      </c>
      <c r="E15" s="2">
        <f t="shared" ref="E15:K15" si="2">SUM(E2:E14)</f>
        <v>640</v>
      </c>
      <c r="F15" s="2">
        <f t="shared" si="2"/>
        <v>61</v>
      </c>
      <c r="G15" s="2">
        <f t="shared" si="2"/>
        <v>60</v>
      </c>
      <c r="H15" s="2">
        <f t="shared" si="2"/>
        <v>48</v>
      </c>
      <c r="I15" s="2">
        <f t="shared" si="2"/>
        <v>36</v>
      </c>
      <c r="J15" s="2">
        <f t="shared" si="2"/>
        <v>24</v>
      </c>
      <c r="K15" s="2">
        <f t="shared" si="2"/>
        <v>4583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4" sqref="A4"/>
    </sheetView>
  </sheetViews>
  <sheetFormatPr defaultRowHeight="14.25" x14ac:dyDescent="0.2"/>
  <cols>
    <col min="1" max="1" width="114" bestFit="1" customWidth="1"/>
  </cols>
  <sheetData>
    <row r="1" spans="1:2" x14ac:dyDescent="0.2">
      <c r="A1" t="s">
        <v>27</v>
      </c>
      <c r="B1">
        <v>1</v>
      </c>
    </row>
    <row r="2" spans="1:2" x14ac:dyDescent="0.2">
      <c r="A2" t="s">
        <v>28</v>
      </c>
      <c r="B2">
        <v>2</v>
      </c>
    </row>
    <row r="3" spans="1:2" x14ac:dyDescent="0.2">
      <c r="A3" t="s">
        <v>29</v>
      </c>
      <c r="B3">
        <v>3</v>
      </c>
    </row>
    <row r="4" spans="1:2" x14ac:dyDescent="0.2">
      <c r="A4" t="s">
        <v>30</v>
      </c>
      <c r="B4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workbookViewId="0">
      <selection activeCell="F9" sqref="F9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</row>
    <row r="2" spans="1:6" x14ac:dyDescent="0.2">
      <c r="A2">
        <v>1</v>
      </c>
      <c r="B2" t="s">
        <v>11</v>
      </c>
    </row>
    <row r="3" spans="1:6" x14ac:dyDescent="0.2">
      <c r="A3">
        <v>2</v>
      </c>
      <c r="B3" t="s">
        <v>12</v>
      </c>
    </row>
    <row r="4" spans="1:6" x14ac:dyDescent="0.2">
      <c r="A4">
        <v>3</v>
      </c>
      <c r="B4" t="s">
        <v>13</v>
      </c>
      <c r="F4" t="s">
        <v>44</v>
      </c>
    </row>
    <row r="5" spans="1:6" x14ac:dyDescent="0.2">
      <c r="A5">
        <v>4</v>
      </c>
      <c r="B5" t="s">
        <v>14</v>
      </c>
    </row>
    <row r="6" spans="1:6" x14ac:dyDescent="0.2">
      <c r="A6">
        <v>5</v>
      </c>
      <c r="B6" t="s">
        <v>15</v>
      </c>
    </row>
    <row r="7" spans="1:6" x14ac:dyDescent="0.2">
      <c r="A7">
        <v>6</v>
      </c>
      <c r="B7" t="s">
        <v>16</v>
      </c>
    </row>
    <row r="8" spans="1:6" x14ac:dyDescent="0.2">
      <c r="A8">
        <v>7</v>
      </c>
      <c r="B8" t="s">
        <v>17</v>
      </c>
    </row>
    <row r="9" spans="1:6" x14ac:dyDescent="0.2">
      <c r="A9">
        <v>8</v>
      </c>
      <c r="B9" t="s">
        <v>18</v>
      </c>
    </row>
    <row r="10" spans="1:6" x14ac:dyDescent="0.2">
      <c r="A10">
        <v>9</v>
      </c>
      <c r="B10" t="s">
        <v>19</v>
      </c>
    </row>
    <row r="11" spans="1:6" x14ac:dyDescent="0.2">
      <c r="A11">
        <v>10</v>
      </c>
      <c r="B11" t="s">
        <v>20</v>
      </c>
    </row>
    <row r="12" spans="1:6" x14ac:dyDescent="0.2">
      <c r="A12">
        <v>11</v>
      </c>
      <c r="B12" t="s">
        <v>21</v>
      </c>
    </row>
    <row r="13" spans="1:6" x14ac:dyDescent="0.2">
      <c r="A13">
        <v>12</v>
      </c>
      <c r="B13" t="s">
        <v>22</v>
      </c>
    </row>
    <row r="14" spans="1:6" x14ac:dyDescent="0.2">
      <c r="A14">
        <v>13</v>
      </c>
      <c r="B14" t="s">
        <v>23</v>
      </c>
    </row>
    <row r="15" spans="1:6" x14ac:dyDescent="0.2">
      <c r="A15">
        <v>14</v>
      </c>
      <c r="B15" t="s">
        <v>24</v>
      </c>
    </row>
    <row r="16" spans="1:6" x14ac:dyDescent="0.2">
      <c r="A16">
        <v>15</v>
      </c>
      <c r="B16" t="s">
        <v>25</v>
      </c>
    </row>
    <row r="17" spans="1:2" x14ac:dyDescent="0.2">
      <c r="A17">
        <v>16</v>
      </c>
      <c r="B17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M52"/>
  <sheetViews>
    <sheetView rightToLeft="1" tabSelected="1" topLeftCell="A19" workbookViewId="0">
      <selection activeCell="H36" sqref="H36"/>
    </sheetView>
  </sheetViews>
  <sheetFormatPr defaultRowHeight="14.25" x14ac:dyDescent="0.2"/>
  <cols>
    <col min="1" max="1" width="19.125" customWidth="1"/>
    <col min="2" max="2" width="12.5" customWidth="1"/>
    <col min="3" max="3" width="12" customWidth="1"/>
  </cols>
  <sheetData>
    <row r="1" spans="1:13" x14ac:dyDescent="0.2">
      <c r="A1" t="s">
        <v>31</v>
      </c>
      <c r="B1" t="s">
        <v>27</v>
      </c>
    </row>
    <row r="3" spans="1:13" ht="15" x14ac:dyDescent="0.25">
      <c r="B3" s="3" t="s">
        <v>0</v>
      </c>
      <c r="C3" s="3" t="s">
        <v>1</v>
      </c>
      <c r="D3" s="3" t="s">
        <v>32</v>
      </c>
      <c r="E3" s="3" t="s">
        <v>33</v>
      </c>
      <c r="F3" s="3" t="s">
        <v>34</v>
      </c>
      <c r="G3" s="8" t="s">
        <v>36</v>
      </c>
      <c r="I3" t="s">
        <v>38</v>
      </c>
    </row>
    <row r="4" spans="1:13" x14ac:dyDescent="0.2">
      <c r="B4" s="6">
        <v>1</v>
      </c>
      <c r="C4" s="6" t="str">
        <f>VLOOKUP($B4,'قائمة باسماء الموظفين'!A:B,2)</f>
        <v>محم</v>
      </c>
      <c r="D4" s="6">
        <f>SUMIF('شهر 8'!$B:$B,الحل!$C4,'شهر 8'!$K:$K)</f>
        <v>97</v>
      </c>
      <c r="E4" s="6">
        <f>SUMIF('شهر 9'!$B:$B,الحل!$C4,'شهر 9'!$K:$K)</f>
        <v>97</v>
      </c>
      <c r="F4" s="6">
        <f>D4-E4</f>
        <v>0</v>
      </c>
      <c r="G4" t="str">
        <f>IF(E4=0,"استقاله","")</f>
        <v/>
      </c>
    </row>
    <row r="5" spans="1:13" ht="15" x14ac:dyDescent="0.25">
      <c r="B5" s="6">
        <v>2</v>
      </c>
      <c r="C5" s="6" t="str">
        <f>VLOOKUP($B5,'قائمة باسماء الموظفين'!A:B,2)</f>
        <v>احمد</v>
      </c>
      <c r="D5" s="6">
        <f>SUMIF('شهر 8'!$B:$B,الحل!$C5,'شهر 8'!$K:$K)</f>
        <v>208</v>
      </c>
      <c r="E5" s="6">
        <f>SUMIF('شهر 9'!$B:$B,الحل!$C5,'شهر 9'!$K:$K)</f>
        <v>208</v>
      </c>
      <c r="F5" s="6">
        <f t="shared" ref="F5:F19" si="0">D5-E5</f>
        <v>0</v>
      </c>
      <c r="G5" t="str">
        <f t="shared" ref="G5:G19" si="1">IF(E5=0,"استقاله","")</f>
        <v/>
      </c>
      <c r="L5" t="s">
        <v>39</v>
      </c>
      <c r="M5" s="3" t="s">
        <v>32</v>
      </c>
    </row>
    <row r="6" spans="1:13" ht="15" x14ac:dyDescent="0.25">
      <c r="B6" s="6">
        <v>3</v>
      </c>
      <c r="C6" s="7" t="str">
        <f>VLOOKUP($B6,'قائمة باسماء الموظفين'!A:B,2)</f>
        <v>علي</v>
      </c>
      <c r="D6" s="6">
        <f>SUMIF('شهر 8'!$B:$B,الحل!$C6,'شهر 8'!$K:$K)</f>
        <v>319</v>
      </c>
      <c r="E6" s="6">
        <f>SUMIF('شهر 9'!$B:$B,الحل!$C6,'شهر 9'!$K:$K)</f>
        <v>0</v>
      </c>
      <c r="F6" s="6">
        <f t="shared" si="0"/>
        <v>319</v>
      </c>
      <c r="G6" t="str">
        <f t="shared" si="1"/>
        <v>استقاله</v>
      </c>
      <c r="L6" t="s">
        <v>40</v>
      </c>
      <c r="M6" s="3" t="s">
        <v>33</v>
      </c>
    </row>
    <row r="7" spans="1:13" ht="15" x14ac:dyDescent="0.25">
      <c r="B7" s="6">
        <v>4</v>
      </c>
      <c r="C7" s="6" t="str">
        <f>VLOOKUP($B7,'قائمة باسماء الموظفين'!A:B,2)</f>
        <v>حسين</v>
      </c>
      <c r="D7" s="6">
        <f>SUMIF('شهر 8'!$B:$B,الحل!$C7,'شهر 8'!$K:$K)</f>
        <v>430</v>
      </c>
      <c r="E7" s="6">
        <f>SUMIF('شهر 9'!$B:$B,الحل!$C7,'شهر 9'!$K:$K)</f>
        <v>430</v>
      </c>
      <c r="F7" s="6">
        <f t="shared" si="0"/>
        <v>0</v>
      </c>
      <c r="G7" t="str">
        <f t="shared" si="1"/>
        <v/>
      </c>
      <c r="L7">
        <f>D4-E4</f>
        <v>0</v>
      </c>
      <c r="M7" s="3" t="s">
        <v>34</v>
      </c>
    </row>
    <row r="8" spans="1:13" x14ac:dyDescent="0.2">
      <c r="B8" s="6">
        <v>5</v>
      </c>
      <c r="C8" s="7" t="str">
        <f>VLOOKUP($B8,'قائمة باسماء الموظفين'!A:B,2)</f>
        <v>حسنين</v>
      </c>
      <c r="D8" s="6">
        <f>SUMIF('شهر 8'!$B:$B,الحل!$C8,'شهر 8'!$K:$K)</f>
        <v>541</v>
      </c>
      <c r="E8" s="6">
        <f>SUMIF('شهر 9'!$B:$B,الحل!$C8,'شهر 9'!$K:$K)</f>
        <v>0</v>
      </c>
      <c r="F8" s="6">
        <f t="shared" si="0"/>
        <v>541</v>
      </c>
      <c r="G8" t="str">
        <f t="shared" si="1"/>
        <v>استقاله</v>
      </c>
    </row>
    <row r="9" spans="1:13" x14ac:dyDescent="0.2">
      <c r="B9" s="6">
        <v>6</v>
      </c>
      <c r="C9" s="6" t="str">
        <f>VLOOKUP($B9,'قائمة باسماء الموظفين'!A:B,2)</f>
        <v>شعبان</v>
      </c>
      <c r="D9" s="6">
        <f>SUMIF('شهر 8'!$B:$B,الحل!$C9,'شهر 8'!$K:$K)</f>
        <v>652</v>
      </c>
      <c r="E9" s="6">
        <f>SUMIF('شهر 9'!$B:$B,الحل!$C9,'شهر 9'!$K:$K)</f>
        <v>652</v>
      </c>
      <c r="F9" s="6">
        <f t="shared" si="0"/>
        <v>0</v>
      </c>
      <c r="G9" t="str">
        <f t="shared" si="1"/>
        <v/>
      </c>
    </row>
    <row r="10" spans="1:13" x14ac:dyDescent="0.2">
      <c r="B10" s="6">
        <v>7</v>
      </c>
      <c r="C10" s="6" t="str">
        <f>VLOOKUP($B10,'قائمة باسماء الموظفين'!A:B,2)</f>
        <v>رمضان</v>
      </c>
      <c r="D10" s="6">
        <f>SUMIF('شهر 8'!$B:$B,الحل!$C10,'شهر 8'!$K:$K)</f>
        <v>763</v>
      </c>
      <c r="E10" s="6">
        <f>SUMIF('شهر 9'!$B:$B,الحل!$C10,'شهر 9'!$K:$K)</f>
        <v>763</v>
      </c>
      <c r="F10" s="6">
        <f t="shared" si="0"/>
        <v>0</v>
      </c>
      <c r="G10" t="str">
        <f t="shared" si="1"/>
        <v/>
      </c>
    </row>
    <row r="11" spans="1:13" x14ac:dyDescent="0.2">
      <c r="B11" s="6">
        <v>8</v>
      </c>
      <c r="C11" s="7" t="str">
        <f>VLOOKUP($B11,'قائمة باسماء الموظفين'!A:B,2)</f>
        <v>سيد</v>
      </c>
      <c r="D11" s="6">
        <f>SUMIF('شهر 8'!$B:$B,الحل!$C11,'شهر 8'!$K:$K)</f>
        <v>874</v>
      </c>
      <c r="E11" s="6">
        <f>SUMIF('شهر 9'!$B:$B,الحل!$C11,'شهر 9'!$K:$K)</f>
        <v>0</v>
      </c>
      <c r="F11" s="6">
        <f t="shared" si="0"/>
        <v>874</v>
      </c>
      <c r="G11" t="str">
        <f t="shared" si="1"/>
        <v>استقاله</v>
      </c>
    </row>
    <row r="12" spans="1:13" x14ac:dyDescent="0.2">
      <c r="B12" s="6">
        <v>9</v>
      </c>
      <c r="C12" s="7" t="str">
        <f>VLOOKUP($B12,'قائمة باسماء الموظفين'!A:B,2)</f>
        <v>حسام</v>
      </c>
      <c r="D12" s="6">
        <f>SUMIF('شهر 8'!$B:$B,الحل!$C12,'شهر 8'!$K:$K)</f>
        <v>985</v>
      </c>
      <c r="E12" s="6">
        <f>SUMIF('شهر 9'!$B:$B,الحل!$C12,'شهر 9'!$K:$K)</f>
        <v>0</v>
      </c>
      <c r="F12" s="6">
        <f t="shared" si="0"/>
        <v>985</v>
      </c>
      <c r="G12" t="str">
        <f t="shared" si="1"/>
        <v>استقاله</v>
      </c>
    </row>
    <row r="13" spans="1:13" x14ac:dyDescent="0.2">
      <c r="B13" s="6">
        <v>10</v>
      </c>
      <c r="C13" s="6" t="str">
        <f>VLOOKUP($B13,'قائمة باسماء الموظفين'!A:B,2)</f>
        <v>ابراهيم</v>
      </c>
      <c r="D13" s="6">
        <f>SUMIF('شهر 8'!$B:$B,الحل!$C13,'شهر 8'!$K:$K)</f>
        <v>577</v>
      </c>
      <c r="E13" s="6">
        <f>SUMIF('شهر 9'!$B:$B,الحل!$C13,'شهر 9'!$K:$K)</f>
        <v>577</v>
      </c>
      <c r="F13" s="6">
        <f t="shared" si="0"/>
        <v>0</v>
      </c>
      <c r="G13" t="str">
        <f t="shared" si="1"/>
        <v/>
      </c>
    </row>
    <row r="14" spans="1:13" x14ac:dyDescent="0.2">
      <c r="B14" s="6">
        <v>11</v>
      </c>
      <c r="C14" s="6" t="str">
        <f>VLOOKUP($B14,'قائمة باسماء الموظفين'!A:B,2)</f>
        <v>وائل</v>
      </c>
      <c r="D14" s="6">
        <f>SUMIF('شهر 8'!$B:$B,الحل!$C14,'شهر 8'!$K:$K)</f>
        <v>0</v>
      </c>
      <c r="E14" s="6">
        <f>SUMIF('شهر 9'!$B:$B,الحل!$C14,'شهر 9'!$K:$K)</f>
        <v>269</v>
      </c>
      <c r="F14" s="6">
        <f t="shared" si="0"/>
        <v>-269</v>
      </c>
      <c r="G14" t="str">
        <f t="shared" si="1"/>
        <v/>
      </c>
    </row>
    <row r="15" spans="1:13" x14ac:dyDescent="0.2">
      <c r="B15" s="6">
        <v>12</v>
      </c>
      <c r="C15" s="6" t="str">
        <f>VLOOKUP($B15,'قائمة باسماء الموظفين'!A:B,2)</f>
        <v>هشام</v>
      </c>
      <c r="D15" s="6">
        <f>SUMIF('شهر 8'!$B:$B,الحل!$C15,'شهر 8'!$K:$K)</f>
        <v>0</v>
      </c>
      <c r="E15" s="6">
        <f>SUMIF('شهر 9'!$B:$B,الحل!$C15,'شهر 9'!$K:$K)</f>
        <v>291</v>
      </c>
      <c r="F15" s="6">
        <f t="shared" si="0"/>
        <v>-291</v>
      </c>
      <c r="G15" t="str">
        <f t="shared" si="1"/>
        <v/>
      </c>
    </row>
    <row r="16" spans="1:13" x14ac:dyDescent="0.2">
      <c r="B16" s="6">
        <v>13</v>
      </c>
      <c r="C16" s="6" t="str">
        <f>VLOOKUP($B16,'قائمة باسماء الموظفين'!A:B,2)</f>
        <v>عباس</v>
      </c>
      <c r="D16" s="6">
        <f>SUMIF('شهر 8'!$B:$B,الحل!$C16,'شهر 8'!$K:$K)</f>
        <v>0</v>
      </c>
      <c r="E16" s="6">
        <f>SUMIF('شهر 9'!$B:$B,الحل!$C16,'شهر 9'!$K:$K)</f>
        <v>324</v>
      </c>
      <c r="F16" s="6">
        <f t="shared" si="0"/>
        <v>-324</v>
      </c>
      <c r="G16" t="str">
        <f t="shared" si="1"/>
        <v/>
      </c>
    </row>
    <row r="17" spans="1:11" x14ac:dyDescent="0.2">
      <c r="B17" s="6">
        <v>14</v>
      </c>
      <c r="C17" s="6" t="str">
        <f>VLOOKUP($B17,'قائمة باسماء الموظفين'!A:B,2)</f>
        <v>محمدين</v>
      </c>
      <c r="D17" s="6">
        <f>SUMIF('شهر 8'!$B:$B,الحل!$C17,'شهر 8'!$K:$K)</f>
        <v>0</v>
      </c>
      <c r="E17" s="6">
        <f>SUMIF('شهر 9'!$B:$B,الحل!$C17,'شهر 9'!$K:$K)</f>
        <v>324</v>
      </c>
      <c r="F17" s="6">
        <f t="shared" si="0"/>
        <v>-324</v>
      </c>
      <c r="G17" t="str">
        <f t="shared" si="1"/>
        <v/>
      </c>
    </row>
    <row r="18" spans="1:11" x14ac:dyDescent="0.2">
      <c r="B18" s="6">
        <v>15</v>
      </c>
      <c r="C18" s="6" t="str">
        <f>VLOOKUP($B18,'قائمة باسماء الموظفين'!A:B,2)</f>
        <v>سلامه</v>
      </c>
      <c r="D18" s="6">
        <f>SUMIF('شهر 8'!$B:$B,الحل!$C18,'شهر 8'!$K:$K)</f>
        <v>0</v>
      </c>
      <c r="E18" s="6">
        <f>SUMIF('شهر 9'!$B:$B,الحل!$C18,'شهر 9'!$K:$K)</f>
        <v>324</v>
      </c>
      <c r="F18" s="6">
        <f t="shared" si="0"/>
        <v>-324</v>
      </c>
      <c r="G18" t="str">
        <f t="shared" si="1"/>
        <v/>
      </c>
    </row>
    <row r="19" spans="1:11" x14ac:dyDescent="0.2">
      <c r="B19" s="6">
        <v>16</v>
      </c>
      <c r="C19" s="6" t="str">
        <f>VLOOKUP($B19,'قائمة باسماء الموظفين'!A:B,2)</f>
        <v>وسام</v>
      </c>
      <c r="D19" s="6">
        <f>SUMIF('شهر 8'!$B:$B,الحل!$C19,'شهر 8'!$K:$K)</f>
        <v>0</v>
      </c>
      <c r="E19" s="6">
        <f>SUMIF('شهر 9'!$B:$B,الحل!$C19,'شهر 9'!$K:$K)</f>
        <v>324</v>
      </c>
      <c r="F19" s="6">
        <f t="shared" si="0"/>
        <v>-324</v>
      </c>
      <c r="G19" t="str">
        <f t="shared" si="1"/>
        <v/>
      </c>
    </row>
    <row r="20" spans="1:11" x14ac:dyDescent="0.2">
      <c r="B20" s="6"/>
      <c r="C20" s="6"/>
      <c r="D20" s="6">
        <f t="shared" ref="D20:F20" si="2">SUM(D4:D19)</f>
        <v>5446</v>
      </c>
      <c r="E20" s="6">
        <f t="shared" si="2"/>
        <v>4583</v>
      </c>
      <c r="F20" s="6">
        <f t="shared" si="2"/>
        <v>863</v>
      </c>
    </row>
    <row r="22" spans="1:11" x14ac:dyDescent="0.2">
      <c r="A22" t="s">
        <v>35</v>
      </c>
      <c r="B22" s="9" t="s">
        <v>28</v>
      </c>
      <c r="C22" s="9"/>
      <c r="D22" s="9"/>
      <c r="E22" s="9"/>
      <c r="F22" s="9"/>
    </row>
    <row r="24" spans="1:11" x14ac:dyDescent="0.2">
      <c r="B24" s="9" t="s">
        <v>1</v>
      </c>
      <c r="K24" t="s">
        <v>37</v>
      </c>
    </row>
    <row r="25" spans="1:11" x14ac:dyDescent="0.2">
      <c r="B25" s="9" t="str">
        <f t="array" ref="B25:B41">IFERROR(INDEX($C$4:$C$19,SMALL(IF($E$4:$E$20=0,ROW($E$4:$E$20),""),ROW(A:A))-3),"")</f>
        <v>علي</v>
      </c>
    </row>
    <row r="26" spans="1:11" x14ac:dyDescent="0.2">
      <c r="B26" s="9" t="str">
        <v>حسنين</v>
      </c>
    </row>
    <row r="27" spans="1:11" x14ac:dyDescent="0.2">
      <c r="B27" s="9" t="str">
        <v>سيد</v>
      </c>
    </row>
    <row r="28" spans="1:11" x14ac:dyDescent="0.2">
      <c r="B28" s="9" t="str">
        <v>حسام</v>
      </c>
    </row>
    <row r="29" spans="1:11" x14ac:dyDescent="0.2">
      <c r="B29" t="str">
        <v/>
      </c>
    </row>
    <row r="30" spans="1:11" x14ac:dyDescent="0.2">
      <c r="B30" t="str">
        <v/>
      </c>
    </row>
    <row r="31" spans="1:11" x14ac:dyDescent="0.2">
      <c r="B31" t="str">
        <v/>
      </c>
    </row>
    <row r="32" spans="1:11" x14ac:dyDescent="0.2">
      <c r="A32" t="s">
        <v>41</v>
      </c>
      <c r="B32" t="str">
        <v/>
      </c>
      <c r="D32" t="s">
        <v>29</v>
      </c>
    </row>
    <row r="33" spans="1:11" x14ac:dyDescent="0.2">
      <c r="B33" t="str">
        <v/>
      </c>
      <c r="C33" s="9" t="str">
        <f t="array" ref="C33:C52">IFERROR(INDEX($C$4:$C$19,SMALL(IF($D$4:$D$19=0,ROW($D$4:$D$19),""),ROW(A:A))-5,0),"")</f>
        <v>حسام</v>
      </c>
      <c r="K33" t="s">
        <v>45</v>
      </c>
    </row>
    <row r="34" spans="1:11" x14ac:dyDescent="0.2">
      <c r="B34" t="str">
        <v/>
      </c>
      <c r="C34" s="9" t="str">
        <v>ابراهيم</v>
      </c>
    </row>
    <row r="35" spans="1:11" x14ac:dyDescent="0.2">
      <c r="B35" t="str">
        <v/>
      </c>
      <c r="C35" s="9" t="str">
        <v>وائل</v>
      </c>
    </row>
    <row r="36" spans="1:11" x14ac:dyDescent="0.2">
      <c r="B36" t="str">
        <v/>
      </c>
      <c r="C36" s="9" t="str">
        <v>هشام</v>
      </c>
    </row>
    <row r="37" spans="1:11" x14ac:dyDescent="0.2">
      <c r="B37" t="str">
        <v/>
      </c>
      <c r="C37" s="9" t="str">
        <v>عباس</v>
      </c>
    </row>
    <row r="38" spans="1:11" x14ac:dyDescent="0.2">
      <c r="B38" t="str">
        <v/>
      </c>
      <c r="C38" s="9" t="str">
        <v>محمدين</v>
      </c>
    </row>
    <row r="39" spans="1:11" x14ac:dyDescent="0.2">
      <c r="B39" t="str">
        <v/>
      </c>
      <c r="C39" t="str">
        <v/>
      </c>
    </row>
    <row r="40" spans="1:11" x14ac:dyDescent="0.2">
      <c r="B40" t="str">
        <v/>
      </c>
      <c r="C40" t="str">
        <v/>
      </c>
    </row>
    <row r="41" spans="1:11" x14ac:dyDescent="0.2">
      <c r="B41" t="str">
        <v/>
      </c>
      <c r="C41" t="str">
        <v/>
      </c>
    </row>
    <row r="42" spans="1:11" x14ac:dyDescent="0.2">
      <c r="A42" t="s">
        <v>42</v>
      </c>
      <c r="C42" t="str">
        <v/>
      </c>
      <c r="D42" t="s">
        <v>30</v>
      </c>
    </row>
    <row r="43" spans="1:11" x14ac:dyDescent="0.2">
      <c r="C43" t="str">
        <v/>
      </c>
      <c r="D43" t="s">
        <v>43</v>
      </c>
    </row>
    <row r="44" spans="1:11" x14ac:dyDescent="0.2">
      <c r="C44" t="str">
        <v/>
      </c>
    </row>
    <row r="45" spans="1:11" x14ac:dyDescent="0.2">
      <c r="C45" t="str">
        <v/>
      </c>
    </row>
    <row r="46" spans="1:11" x14ac:dyDescent="0.2">
      <c r="C46" t="str">
        <v/>
      </c>
    </row>
    <row r="47" spans="1:11" x14ac:dyDescent="0.2">
      <c r="C47" t="str">
        <v/>
      </c>
    </row>
    <row r="48" spans="1:11" x14ac:dyDescent="0.2">
      <c r="C48" t="str">
        <v/>
      </c>
    </row>
    <row r="49" spans="3:3" x14ac:dyDescent="0.2">
      <c r="C49" t="str">
        <v/>
      </c>
    </row>
    <row r="50" spans="3:3" x14ac:dyDescent="0.2">
      <c r="C50" t="str">
        <v/>
      </c>
    </row>
    <row r="51" spans="3:3" x14ac:dyDescent="0.2">
      <c r="C51" t="str">
        <v/>
      </c>
    </row>
    <row r="52" spans="3:3" x14ac:dyDescent="0.2">
      <c r="C52" t="str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شهر 8</vt:lpstr>
      <vt:lpstr>شهر 9</vt:lpstr>
      <vt:lpstr>التسويات</vt:lpstr>
      <vt:lpstr>قائمة باسماء الموظفين</vt:lpstr>
      <vt:lpstr>الحل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2014-10-03T12:58:17Z</dcterms:modified>
</cp:coreProperties>
</file>